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F98525C0-D255-45BB-8613-9F90F97BEB97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ŞUBAT 2026" sheetId="9" r:id="rId1"/>
    <sheet name="MART 2026" sheetId="10" r:id="rId2"/>
    <sheet name="NİSAN 2026" sheetId="11" r:id="rId3"/>
    <sheet name="MAYIS 2026" sheetId="12" r:id="rId4"/>
    <sheet name="HAZİRAN 2026" sheetId="13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3" l="1"/>
  <c r="J37" i="10"/>
  <c r="D37" i="13"/>
  <c r="C37" i="13"/>
  <c r="F36" i="13"/>
  <c r="D35" i="13"/>
  <c r="C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AC2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J5" i="10"/>
  <c r="F37" i="13" l="1"/>
  <c r="J4" i="13" s="1"/>
  <c r="F37" i="12"/>
  <c r="J36" i="12" s="1"/>
  <c r="J37" i="12" s="1"/>
  <c r="J5" i="13"/>
  <c r="AC2" i="11"/>
  <c r="AC2" i="10"/>
  <c r="AC2" i="9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J4" i="12" l="1"/>
  <c r="J36" i="13"/>
  <c r="L36" i="13"/>
  <c r="J5" i="12"/>
  <c r="F37" i="11"/>
  <c r="F37" i="10"/>
  <c r="F37" i="9"/>
  <c r="J4" i="10"/>
  <c r="J36" i="10"/>
  <c r="L36" i="12" l="1"/>
  <c r="J36" i="11"/>
  <c r="J4" i="11"/>
  <c r="J5" i="11" s="1"/>
  <c r="J36" i="9"/>
  <c r="J37" i="9" s="1"/>
  <c r="J4" i="9"/>
  <c r="J5" i="9" s="1"/>
  <c r="L36" i="10"/>
  <c r="L36" i="11" l="1"/>
  <c r="J37" i="11"/>
  <c r="L36" i="9"/>
  <c r="J35" i="9" l="1"/>
  <c r="J39" i="9" s="1"/>
  <c r="J7" i="10" l="1"/>
  <c r="J35" i="10" s="1"/>
  <c r="J39" i="10" s="1"/>
  <c r="J7" i="13" l="1"/>
  <c r="J35" i="13" s="1"/>
  <c r="J39" i="13" s="1"/>
  <c r="J7" i="12"/>
  <c r="J35" i="12" s="1"/>
  <c r="J39" i="12" s="1"/>
  <c r="J7" i="11"/>
  <c r="J35" i="11" s="1"/>
  <c r="J39" i="11" s="1"/>
</calcChain>
</file>

<file path=xl/sharedStrings.xml><?xml version="1.0" encoding="utf-8"?>
<sst xmlns="http://schemas.openxmlformats.org/spreadsheetml/2006/main" count="177" uniqueCount="34">
  <si>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</si>
  <si>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</si>
  <si>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</si>
  <si>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</si>
  <si>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</si>
  <si>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</si>
  <si>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</si>
  <si>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</si>
  <si>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</si>
  <si>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</si>
  <si>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</si>
  <si>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</si>
  <si>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</si>
  <si>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</si>
  <si>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</si>
  <si>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</si>
  <si>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</si>
  <si>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</si>
  <si>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</si>
  <si>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</si>
  <si>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</si>
  <si>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</si>
  <si>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</si>
  <si>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</si>
  <si>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</si>
  <si>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</si>
  <si>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</si>
  <si>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</si>
  <si>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</si>
  <si>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</si>
  <si>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</si>
  <si>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NECATİ GÜRBÜZ TARIM ÜRÜNLERİ SANAYİ TİCARET</t>
  </si>
  <si>
    <t>ÇEK VAK-106564</t>
  </si>
  <si>
    <t>ÇEK VAK-106565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</si>
</sst>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2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E6" sqref="E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46055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46056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46058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/>
      <c r="D11" s="9"/>
      <c r="E11" s="10"/>
      <c r="F11" s="33">
        <f t="shared" si="0"/>
        <v>0</v>
      </c>
      <c r="G11" s="7">
        <v>46179</v>
      </c>
      <c r="H11" s="16" t="s">
        <v>32</v>
      </c>
      <c r="I11" s="17"/>
      <c r="J11" s="18">
        <v>1750000</v>
      </c>
    </row>
    <row r="12" spans="2:29" x14ac:dyDescent="0.25">
      <c r="B12" s="7">
        <v>46062</v>
      </c>
      <c r="C12" s="8"/>
      <c r="D12" s="9"/>
      <c r="E12" s="10"/>
      <c r="F12" s="33">
        <f t="shared" si="0"/>
        <v>0</v>
      </c>
      <c r="G12" s="7">
        <v>46211</v>
      </c>
      <c r="H12" s="16" t="s">
        <v>33</v>
      </c>
      <c r="I12" s="17"/>
      <c r="J12" s="18">
        <v>1750000</v>
      </c>
    </row>
    <row r="13" spans="2:29" x14ac:dyDescent="0.25">
      <c r="B13" s="7">
        <v>46063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3500000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+J36*I37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-3500000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honeticPr fontId="2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H19" sqref="H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2026'!J39*-1</f>
        <v>3500000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3500000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+J36*I37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-3500000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19" sqref="E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165</v>
      </c>
      <c r="D4" s="9"/>
      <c r="E4" s="10">
        <v>24.5</v>
      </c>
      <c r="F4" s="33">
        <f>E4*C4</f>
        <v>4042.5</v>
      </c>
      <c r="G4" s="11"/>
      <c r="H4" s="12" t="s">
        <v>6</v>
      </c>
      <c r="I4" s="13">
        <v>0.01</v>
      </c>
      <c r="J4" s="14">
        <f>(F36+F37)*I4</f>
        <v>1441.58</v>
      </c>
    </row>
    <row r="5" spans="2:29" x14ac:dyDescent="0.25">
      <c r="B5" s="7">
        <v>46114</v>
      </c>
      <c r="C5" s="8">
        <v>185.5</v>
      </c>
      <c r="D5" s="9"/>
      <c r="E5" s="10">
        <v>24.5</v>
      </c>
      <c r="F5" s="33">
        <f t="shared" ref="F5:F34" si="0">E5*C5</f>
        <v>4544.75</v>
      </c>
      <c r="G5" s="11"/>
      <c r="H5" s="12" t="s">
        <v>7</v>
      </c>
      <c r="I5" s="13">
        <v>1E-3</v>
      </c>
      <c r="J5" s="14">
        <f>(F36+F37-J4-J6)*I5</f>
        <v>142.71642000000003</v>
      </c>
    </row>
    <row r="6" spans="2:29" x14ac:dyDescent="0.25">
      <c r="B6" s="7">
        <v>46115</v>
      </c>
      <c r="C6" s="8">
        <v>200</v>
      </c>
      <c r="D6" s="9"/>
      <c r="E6" s="10">
        <v>24.5</v>
      </c>
      <c r="F6" s="33">
        <f t="shared" si="0"/>
        <v>4900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'MART 2026'!J39*-1</f>
        <v>3500000</v>
      </c>
    </row>
    <row r="8" spans="2:29" x14ac:dyDescent="0.25">
      <c r="B8" s="7">
        <v>46117</v>
      </c>
      <c r="C8" s="8">
        <v>425</v>
      </c>
      <c r="D8" s="9"/>
      <c r="E8" s="10">
        <v>24.5</v>
      </c>
      <c r="F8" s="33">
        <f t="shared" si="0"/>
        <v>10412.5</v>
      </c>
      <c r="G8" s="15"/>
      <c r="H8" s="16"/>
      <c r="I8" s="17"/>
      <c r="J8" s="18"/>
    </row>
    <row r="9" spans="2:29" x14ac:dyDescent="0.25">
      <c r="B9" s="7">
        <v>46118</v>
      </c>
      <c r="C9" s="8">
        <v>0</v>
      </c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>
        <v>380</v>
      </c>
      <c r="D10" s="9"/>
      <c r="E10" s="10">
        <v>24.5</v>
      </c>
      <c r="F10" s="33">
        <f t="shared" si="0"/>
        <v>9310</v>
      </c>
      <c r="G10" s="15"/>
      <c r="H10" s="16"/>
      <c r="I10" s="17"/>
      <c r="J10" s="18"/>
    </row>
    <row r="11" spans="2:29" x14ac:dyDescent="0.25">
      <c r="B11" s="7">
        <v>46120</v>
      </c>
      <c r="C11" s="8">
        <v>0</v>
      </c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>
        <v>385.5</v>
      </c>
      <c r="D12" s="9"/>
      <c r="E12" s="10">
        <v>24.5</v>
      </c>
      <c r="F12" s="33">
        <f t="shared" si="0"/>
        <v>9444.75</v>
      </c>
      <c r="G12" s="19"/>
      <c r="H12" s="16"/>
      <c r="I12" s="17"/>
      <c r="J12" s="18"/>
    </row>
    <row r="13" spans="2:29" x14ac:dyDescent="0.25">
      <c r="B13" s="7">
        <v>46122</v>
      </c>
      <c r="C13" s="8">
        <v>0</v>
      </c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>
        <v>358</v>
      </c>
      <c r="D14" s="9"/>
      <c r="E14" s="10">
        <v>24.5</v>
      </c>
      <c r="F14" s="33">
        <f t="shared" si="0"/>
        <v>8771</v>
      </c>
      <c r="G14" s="19"/>
      <c r="H14" s="16"/>
      <c r="I14" s="17"/>
      <c r="J14" s="18"/>
    </row>
    <row r="15" spans="2:29" x14ac:dyDescent="0.25">
      <c r="B15" s="7">
        <v>46124</v>
      </c>
      <c r="C15" s="8">
        <v>0</v>
      </c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>
        <v>384</v>
      </c>
      <c r="D16" s="9"/>
      <c r="E16" s="10">
        <v>24.5</v>
      </c>
      <c r="F16" s="33">
        <f t="shared" si="0"/>
        <v>9408</v>
      </c>
      <c r="G16" s="19"/>
      <c r="H16" s="16"/>
      <c r="I16" s="17"/>
      <c r="J16" s="18"/>
    </row>
    <row r="17" spans="2:10" x14ac:dyDescent="0.25">
      <c r="B17" s="7">
        <v>46126</v>
      </c>
      <c r="C17" s="8">
        <v>182.5</v>
      </c>
      <c r="D17" s="9"/>
      <c r="E17" s="10">
        <v>24.5</v>
      </c>
      <c r="F17" s="33">
        <f t="shared" si="0"/>
        <v>4471.25</v>
      </c>
      <c r="G17" s="19"/>
      <c r="H17" s="16"/>
      <c r="I17" s="17"/>
      <c r="J17" s="18"/>
    </row>
    <row r="18" spans="2:10" x14ac:dyDescent="0.25">
      <c r="B18" s="7">
        <v>46127</v>
      </c>
      <c r="C18" s="8">
        <v>0</v>
      </c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>
        <v>380.5</v>
      </c>
      <c r="D19" s="9"/>
      <c r="E19" s="10">
        <v>24.5</v>
      </c>
      <c r="F19" s="33">
        <f t="shared" si="0"/>
        <v>9322.25</v>
      </c>
      <c r="G19" s="19"/>
      <c r="H19" s="16"/>
      <c r="I19" s="17"/>
      <c r="J19" s="18"/>
    </row>
    <row r="20" spans="2:10" x14ac:dyDescent="0.25">
      <c r="B20" s="7">
        <v>46129</v>
      </c>
      <c r="C20" s="8">
        <v>0</v>
      </c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>
        <v>379.5</v>
      </c>
      <c r="D21" s="9"/>
      <c r="E21" s="10">
        <v>24.5</v>
      </c>
      <c r="F21" s="33">
        <f t="shared" si="0"/>
        <v>9297.75</v>
      </c>
      <c r="G21" s="19"/>
      <c r="H21" s="16"/>
      <c r="I21" s="17"/>
      <c r="J21" s="18"/>
    </row>
    <row r="22" spans="2:10" x14ac:dyDescent="0.25">
      <c r="B22" s="7">
        <v>46131</v>
      </c>
      <c r="C22" s="8">
        <v>0</v>
      </c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>
        <v>371</v>
      </c>
      <c r="D23" s="9"/>
      <c r="E23" s="10">
        <v>24.5</v>
      </c>
      <c r="F23" s="33">
        <f t="shared" si="0"/>
        <v>9089.5</v>
      </c>
      <c r="G23" s="19"/>
      <c r="H23" s="16"/>
      <c r="I23" s="17"/>
      <c r="J23" s="18"/>
    </row>
    <row r="24" spans="2:10" x14ac:dyDescent="0.25">
      <c r="B24" s="7">
        <v>46133</v>
      </c>
      <c r="C24" s="8">
        <v>0</v>
      </c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>
        <v>402.5</v>
      </c>
      <c r="D25" s="9"/>
      <c r="E25" s="10">
        <v>24.5</v>
      </c>
      <c r="F25" s="33">
        <f t="shared" si="0"/>
        <v>9861.25</v>
      </c>
      <c r="G25" s="19"/>
      <c r="H25" s="16"/>
      <c r="I25" s="17"/>
      <c r="J25" s="18"/>
    </row>
    <row r="26" spans="2:10" x14ac:dyDescent="0.25">
      <c r="B26" s="7">
        <v>46135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>
        <v>403.5</v>
      </c>
      <c r="D27" s="9"/>
      <c r="E27" s="10">
        <v>24.5</v>
      </c>
      <c r="F27" s="33">
        <f t="shared" si="0"/>
        <v>9885.75</v>
      </c>
      <c r="G27" s="19"/>
      <c r="H27" s="16"/>
      <c r="I27" s="17"/>
      <c r="J27" s="18"/>
    </row>
    <row r="28" spans="2:10" x14ac:dyDescent="0.25">
      <c r="B28" s="7">
        <v>46137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>
        <v>395.5</v>
      </c>
      <c r="D29" s="9"/>
      <c r="E29" s="10">
        <v>24.5</v>
      </c>
      <c r="F29" s="33">
        <f t="shared" si="0"/>
        <v>9689.75</v>
      </c>
      <c r="G29" s="19"/>
      <c r="H29" s="16"/>
      <c r="I29" s="17"/>
      <c r="J29" s="18"/>
    </row>
    <row r="30" spans="2:10" x14ac:dyDescent="0.25">
      <c r="B30" s="7">
        <v>46139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>
        <v>430.5</v>
      </c>
      <c r="D31" s="9"/>
      <c r="E31" s="10">
        <v>24.5</v>
      </c>
      <c r="F31" s="33">
        <f t="shared" si="0"/>
        <v>10547.25</v>
      </c>
      <c r="G31" s="19"/>
      <c r="H31" s="16"/>
      <c r="I31" s="17"/>
      <c r="J31" s="18"/>
    </row>
    <row r="32" spans="2:10" x14ac:dyDescent="0.25">
      <c r="B32" s="7">
        <v>46141</v>
      </c>
      <c r="C32" s="8">
        <v>0</v>
      </c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>
        <v>455.5</v>
      </c>
      <c r="D33" s="9"/>
      <c r="E33" s="10">
        <v>24.5</v>
      </c>
      <c r="F33" s="33">
        <f t="shared" si="0"/>
        <v>11159.75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5884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3501584.29642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144158</v>
      </c>
      <c r="L36" s="31">
        <f>J36-J4-J5-J6</f>
        <v>142573.70358</v>
      </c>
    </row>
    <row r="37" spans="2:12" x14ac:dyDescent="0.25">
      <c r="B37" s="26" t="s">
        <v>14</v>
      </c>
      <c r="C37" s="30">
        <f>C35</f>
        <v>5884</v>
      </c>
      <c r="D37" s="9">
        <f>D35/1.03</f>
        <v>0</v>
      </c>
      <c r="E37" s="10"/>
      <c r="F37" s="33">
        <f>SUM(F4:F36)</f>
        <v>144158</v>
      </c>
      <c r="G37" s="19"/>
      <c r="H37" s="17" t="s">
        <v>15</v>
      </c>
      <c r="I37" s="17">
        <v>0.01</v>
      </c>
      <c r="J37" s="18">
        <f>+J36*I37</f>
        <v>1441.58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-3355984.71642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311DE-F8BC-48D8-8E31-9E3C991322F8}">
  <dimension ref="B1:AC43"/>
  <sheetViews>
    <sheetView tabSelected="1"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374.48250000000002</v>
      </c>
    </row>
    <row r="5" spans="2:29" x14ac:dyDescent="0.25">
      <c r="B5" s="7">
        <v>46144</v>
      </c>
      <c r="C5" s="8">
        <v>495</v>
      </c>
      <c r="D5" s="9"/>
      <c r="E5" s="10">
        <v>24.5</v>
      </c>
      <c r="F5" s="33">
        <f t="shared" ref="F5:F34" si="0">E5*C5</f>
        <v>12127.5</v>
      </c>
      <c r="G5" s="11"/>
      <c r="H5" s="12" t="s">
        <v>7</v>
      </c>
      <c r="I5" s="13">
        <v>1E-3</v>
      </c>
      <c r="J5" s="14">
        <f>(F36+F37-J4-J6)*I5</f>
        <v>37.073767500000002</v>
      </c>
    </row>
    <row r="6" spans="2:29" x14ac:dyDescent="0.25">
      <c r="B6" s="7">
        <v>46145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487</v>
      </c>
      <c r="D7" s="9"/>
      <c r="E7" s="10">
        <v>24.5</v>
      </c>
      <c r="F7" s="33">
        <f t="shared" si="0"/>
        <v>11931.5</v>
      </c>
      <c r="G7" s="11"/>
      <c r="H7" s="12" t="s">
        <v>9</v>
      </c>
      <c r="I7" s="13"/>
      <c r="J7" s="14">
        <f>'MART 2026'!J39*-1</f>
        <v>3500000</v>
      </c>
    </row>
    <row r="8" spans="2:29" x14ac:dyDescent="0.25">
      <c r="B8" s="7">
        <v>46147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>
        <v>546.5</v>
      </c>
      <c r="D9" s="9"/>
      <c r="E9" s="10">
        <v>24.5</v>
      </c>
      <c r="F9" s="33">
        <f t="shared" si="0"/>
        <v>13389.25</v>
      </c>
      <c r="G9" s="15"/>
      <c r="H9" s="16"/>
      <c r="I9" s="17"/>
      <c r="J9" s="18"/>
    </row>
    <row r="10" spans="2:29" x14ac:dyDescent="0.25">
      <c r="B10" s="7">
        <v>46149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24.5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1528.5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3500411.5562674999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37448.25</v>
      </c>
      <c r="L36" s="31">
        <f>J36-J4-J5-J6</f>
        <v>37036.693732500004</v>
      </c>
    </row>
    <row r="37" spans="2:12" x14ac:dyDescent="0.25">
      <c r="B37" s="26" t="s">
        <v>14</v>
      </c>
      <c r="C37" s="30">
        <f>C35</f>
        <v>1528.5</v>
      </c>
      <c r="D37" s="9">
        <f>D35/1.03</f>
        <v>0</v>
      </c>
      <c r="E37" s="10"/>
      <c r="F37" s="33">
        <f>SUM(F4:F36)</f>
        <v>37448.25</v>
      </c>
      <c r="G37" s="19"/>
      <c r="H37" s="17" t="s">
        <v>15</v>
      </c>
      <c r="I37" s="17">
        <v>0.01</v>
      </c>
      <c r="J37" s="18">
        <f>+J36*I37</f>
        <v>374.48250000000002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-3462588.8237675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4A1ED-463F-47D7-BB11-E716D58AFE7D}">
  <dimension ref="B1:AC43"/>
  <sheetViews>
    <sheetView zoomScale="85" zoomScaleNormal="85" workbookViewId="0">
      <selection activeCell="I25" sqref="I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3500000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3500000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+J36*I37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-3500000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2026-05-08T13:38:47Z</dcterms:modified>
</cp:coreProperties>
</file>